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3\"/>
    </mc:Choice>
  </mc:AlternateContent>
  <xr:revisionPtr revIDLastSave="0" documentId="13_ncr:1_{65E569A0-5EE6-4656-977F-B56D6ED538E3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L25" i="8" l="1"/>
  <c r="L26" i="8" s="1"/>
  <c r="I6" i="8" s="1"/>
  <c r="I4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F31" i="8" s="1"/>
  <c r="I31" i="8" s="1"/>
  <c r="M16" i="4"/>
  <c r="F29" i="4"/>
  <c r="I29" i="4" s="1"/>
  <c r="F31" i="4"/>
  <c r="I31" i="4" s="1"/>
  <c r="F25" i="4"/>
  <c r="I25" i="4" s="1"/>
  <c r="F24" i="4"/>
  <c r="I24" i="4" s="1"/>
  <c r="F33" i="4"/>
  <c r="I33" i="4" s="1"/>
  <c r="F28" i="4"/>
  <c r="I28" i="4" s="1"/>
  <c r="F27" i="4"/>
  <c r="I27" i="4" s="1"/>
  <c r="F26" i="4"/>
  <c r="I26" i="4" s="1"/>
  <c r="F30" i="4"/>
  <c r="I30" i="4" s="1"/>
  <c r="F32" i="4"/>
  <c r="I32" i="4" s="1"/>
  <c r="M16" i="3"/>
  <c r="F33" i="3" s="1"/>
  <c r="I33" i="3" s="1"/>
  <c r="F28" i="3"/>
  <c r="I28" i="3" s="1"/>
  <c r="F31" i="3"/>
  <c r="I31" i="3" s="1"/>
  <c r="F24" i="3"/>
  <c r="I24" i="3" s="1"/>
  <c r="F27" i="3"/>
  <c r="I27" i="3" s="1"/>
  <c r="F32" i="3"/>
  <c r="I32" i="3" s="1"/>
  <c r="F25" i="3"/>
  <c r="I25" i="3" s="1"/>
  <c r="F29" i="3"/>
  <c r="I29" i="3" s="1"/>
  <c r="F26" i="3"/>
  <c r="I26" i="3" s="1"/>
  <c r="F30" i="3"/>
  <c r="I30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25" i="8" l="1"/>
  <c r="F28" i="8"/>
  <c r="I28" i="8" s="1"/>
  <c r="F32" i="8"/>
  <c r="I32" i="8" s="1"/>
  <c r="F30" i="8"/>
  <c r="I30" i="8" s="1"/>
  <c r="N16" i="1"/>
  <c r="F24" i="1"/>
  <c r="I24" i="1" s="1"/>
  <c r="F28" i="1"/>
  <c r="I28" i="1" s="1"/>
  <c r="F32" i="1"/>
  <c r="I32" i="1" s="1"/>
  <c r="F26" i="1"/>
  <c r="I26" i="1" s="1"/>
  <c r="F30" i="1"/>
  <c r="I30" i="1" s="1"/>
  <c r="F29" i="1"/>
  <c r="I29" i="1" s="1"/>
  <c r="F33" i="1"/>
  <c r="I33" i="1" s="1"/>
  <c r="F27" i="1"/>
  <c r="I27" i="1" s="1"/>
  <c r="F25" i="1"/>
  <c r="I25" i="1" s="1"/>
  <c r="F31" i="1"/>
  <c r="I31" i="1" s="1"/>
  <c r="H37" i="4"/>
  <c r="H41" i="4"/>
  <c r="H36" i="4"/>
  <c r="H40" i="4"/>
  <c r="H38" i="4"/>
  <c r="H39" i="4"/>
  <c r="H37" i="3"/>
  <c r="H39" i="3"/>
  <c r="H41" i="3"/>
  <c r="H38" i="3"/>
  <c r="H40" i="3"/>
  <c r="H36" i="3"/>
  <c r="H41" i="8"/>
  <c r="I41" i="8" s="1"/>
  <c r="K36" i="8"/>
  <c r="I36" i="8"/>
  <c r="H40" i="8"/>
  <c r="H39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I25" i="8" l="1"/>
  <c r="G33" i="4"/>
  <c r="G28" i="4"/>
  <c r="G32" i="4"/>
  <c r="G31" i="4"/>
  <c r="G30" i="4"/>
  <c r="G27" i="4"/>
  <c r="G26" i="4"/>
  <c r="G25" i="4"/>
  <c r="G29" i="4"/>
  <c r="G33" i="3"/>
  <c r="G28" i="3"/>
  <c r="G30" i="3"/>
  <c r="G27" i="3"/>
  <c r="G32" i="3"/>
  <c r="G31" i="3"/>
  <c r="G26" i="3"/>
  <c r="G25" i="3"/>
  <c r="G29" i="3"/>
  <c r="K41" i="8"/>
  <c r="I38" i="4"/>
  <c r="K38" i="4"/>
  <c r="I39" i="4"/>
  <c r="K39" i="4"/>
  <c r="I40" i="4"/>
  <c r="K40" i="4"/>
  <c r="I36" i="4"/>
  <c r="K36" i="4"/>
  <c r="K41" i="4"/>
  <c r="I41" i="4"/>
  <c r="K37" i="4"/>
  <c r="I37" i="4"/>
  <c r="K36" i="3"/>
  <c r="I36" i="3"/>
  <c r="I40" i="3"/>
  <c r="K40" i="3"/>
  <c r="K38" i="3"/>
  <c r="I38" i="3"/>
  <c r="I41" i="3"/>
  <c r="K41" i="3"/>
  <c r="I39" i="3"/>
  <c r="K39" i="3"/>
  <c r="K37" i="3"/>
  <c r="I37" i="3"/>
  <c r="H37" i="1"/>
  <c r="H36" i="1"/>
  <c r="H39" i="1"/>
  <c r="H40" i="1"/>
  <c r="H41" i="1"/>
  <c r="H38" i="1"/>
  <c r="G25" i="8"/>
  <c r="G31" i="8"/>
  <c r="G27" i="8"/>
  <c r="G33" i="8"/>
  <c r="G29" i="8"/>
  <c r="I4" i="8"/>
  <c r="J41" i="8" s="1"/>
  <c r="G26" i="8"/>
  <c r="G32" i="8"/>
  <c r="G28" i="8"/>
  <c r="H28" i="8" s="1"/>
  <c r="K38" i="8"/>
  <c r="I38" i="8"/>
  <c r="K39" i="8"/>
  <c r="I39" i="8"/>
  <c r="K40" i="8"/>
  <c r="I40" i="8"/>
  <c r="K37" i="8"/>
  <c r="I37" i="8"/>
  <c r="I4" i="4"/>
  <c r="I4" i="3"/>
  <c r="K16" i="1"/>
  <c r="H32" i="8" l="1"/>
  <c r="H26" i="8"/>
  <c r="J36" i="8"/>
  <c r="H30" i="8"/>
  <c r="J37" i="8"/>
  <c r="G29" i="1"/>
  <c r="G27" i="1"/>
  <c r="G26" i="1"/>
  <c r="G25" i="1"/>
  <c r="G33" i="1"/>
  <c r="G28" i="1"/>
  <c r="G31" i="1"/>
  <c r="G32" i="1"/>
  <c r="G30" i="1"/>
  <c r="L25" i="4"/>
  <c r="L26" i="4" s="1"/>
  <c r="I6" i="4" s="1"/>
  <c r="L25" i="3"/>
  <c r="L26" i="3" s="1"/>
  <c r="I6" i="3" s="1"/>
  <c r="I36" i="1"/>
  <c r="K36" i="1"/>
  <c r="K38" i="1"/>
  <c r="I38" i="1"/>
  <c r="I41" i="1"/>
  <c r="K41" i="1"/>
  <c r="K40" i="1"/>
  <c r="I40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<sst xmlns="http://schemas.openxmlformats.org/spreadsheetml/2006/main" count="358" uniqueCount="96">
  <si>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</si>
  <si>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</si>
  <si>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</si>
  <si>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</si>
  <si>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</si>
  <si>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</si>
  <si>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</si>
  <si>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</si>
  <si>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</si>
  <si>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</si>
  <si>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</si>
  <si>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</si>
  <si>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</si>
  <si>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</si>
  <si>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</si>
  <si>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</si>
  <si>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</si>
  <si>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</si>
  <si>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</si>
  <si>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</si>
  <si>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</si>
  <si>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</si>
  <si>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</si>
  <si>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</si>
  <si>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</si>
  <si>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</si>
  <si>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</si>
  <si>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</si>
  <si>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</si>
  <si>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</si>
  <si>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</si>
  <si>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</si>
  <si>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</si>
  <si>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</si>
  <si>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</si>
  <si>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</si>
  <si>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</si>
  <si>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</si>
  <si>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</si>
  <si>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</si>
  <si>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</si>
  <si>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</si>
  <si>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</si>
  <si>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</si>
  <si>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</si>
  <si>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</si>
  <si>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</si>
  <si>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</si>
  <si>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</si>
  <si>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</si>
  <si>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</si>
  <si>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</si>
  <si>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</si>
  <si>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</si>
  <si>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</si>
  <si>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</si>
  <si>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</si>
  <si>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</si>
  <si>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</si>
  <si>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</si>
  <si>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</si>
  <si>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</si>
  <si>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</si>
  <si>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</si>
  <si>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</si>
  <si>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</si>
  <si>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</si>
  <si>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</si>
  <si>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</si>
  <si>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</si>
  <si>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</si>
  <si>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</si>
  <si>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</si>
  <si>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</si>
  <si>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</si>
  <si>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</si>
  <si>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</si>
  <si>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</si>
  <si>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</si>
  <si>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</si>
  <si>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</si>
  <si>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</si>
  <si>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</si>
  <si>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</si>
  <si>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</si>
  <si>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</si>
  <si>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</si>
  <si>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</si>
  <si>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</si>
  <si>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</si>
  <si>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</si>
  <si>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</si>
  <si>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</si>
  <si>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V3</t>
  </si>
  <si>
    <t>DLJZ6</t>
  </si>
  <si>
    <t>DLJZ7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</si>
</sst>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53.587806787366631</v>
      </c>
    </row>
    <row r="5" spans="2:14" x14ac:dyDescent="0.25">
      <c r="B5" t="s">
        <v>1</v>
      </c>
      <c r="C5" s="15">
        <v>45929</v>
      </c>
      <c r="E5" t="s">
        <v>55</v>
      </c>
      <c r="F5">
        <v>220</v>
      </c>
      <c r="H5" t="s">
        <v>41</v>
      </c>
      <c r="I5">
        <f>(F12*N16*0.1)/(8.314*(F11+273.15))</f>
        <v>1.2988704988176862E-2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95.601950111737054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(F25*D25)/((F18*0.0427)*F7)</f>
        <v>7.8649154393442622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29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1.988</v>
      </c>
      <c r="G16">
        <v>99</v>
      </c>
      <c r="H16" s="4">
        <f>F16*G16/100</f>
        <v>1.9681200000000001</v>
      </c>
      <c r="I16">
        <f>H16/D16</f>
        <v>2.1370815110069278E-2</v>
      </c>
      <c r="J16">
        <v>1.26</v>
      </c>
      <c r="K16" s="3">
        <f>I16/$M$16*1000</f>
        <v>2.2321720399069647</v>
      </c>
      <c r="L16" s="6">
        <f>H16/(F16+F17)</f>
        <v>0.19681200000000001</v>
      </c>
      <c r="M16" s="4">
        <f>((H16/J16)+(H17/J17))</f>
        <v>9.5739999999999998</v>
      </c>
      <c r="N16" s="4">
        <f>F4-M16</f>
        <v>17.647054242150702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46.440055579681093</v>
      </c>
      <c r="L17" s="6">
        <f>H17/(F16+F17)</f>
        <v>0.80120000000000002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1.036</v>
      </c>
      <c r="F24" s="6">
        <f>E24*$M$16/1000</f>
        <v>9.9186639999999989E-3</v>
      </c>
      <c r="I24" s="6">
        <f>F24*3</f>
        <v>2.9755991999999995E-2</v>
      </c>
      <c r="K24" s="1" t="s">
        <v>48</v>
      </c>
      <c r="L24" s="14">
        <f>I16*3</f>
        <v>6.4112445330207837E-2</v>
      </c>
    </row>
    <row r="25" spans="2:13" x14ac:dyDescent="0.25">
      <c r="C25" t="s">
        <v>23</v>
      </c>
      <c r="D25" s="5">
        <v>76.09</v>
      </c>
      <c r="E25">
        <v>0.92200000000000004</v>
      </c>
      <c r="F25" s="6">
        <f t="shared" ref="F25:F30" si="0">E25*$M$16/1000</f>
        <v>8.8272279999999995E-3</v>
      </c>
      <c r="G25" s="3">
        <f t="shared" ref="G25:G30" si="1">E25/$K$16*100</f>
        <v>41.305059982671786</v>
      </c>
      <c r="H25" s="3">
        <f>G25/$I$4*100</f>
        <v>77.079213460942555</v>
      </c>
      <c r="I25" s="6">
        <f>F25*3</f>
        <v>2.6481683999999998E-2</v>
      </c>
      <c r="K25" s="1" t="s">
        <v>49</v>
      </c>
      <c r="L25" s="7">
        <f>SUM(I24:I33,K36:K41)</f>
        <v>6.1292747999999987E-2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95.601950111737054</v>
      </c>
    </row>
    <row r="27" spans="2:13" x14ac:dyDescent="0.25">
      <c r="C27" t="s">
        <v>25</v>
      </c>
      <c r="D27" s="5">
        <v>62.07</v>
      </c>
      <c r="E27">
        <v>9.0999999999999998E-2</v>
      </c>
      <c r="F27" s="6">
        <f t="shared" si="0"/>
        <v>8.7123399999999992E-4</v>
      </c>
      <c r="G27" s="3">
        <f t="shared" si="1"/>
        <v>4.0767467011096876</v>
      </c>
      <c r="H27" s="3">
        <f t="shared" si="2"/>
        <v>7.6076013285745896</v>
      </c>
      <c r="I27" s="6">
        <f>F27*2</f>
        <v>1.7424679999999998E-3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1.7000000000000001E-2</v>
      </c>
      <c r="F29" s="6">
        <f t="shared" si="0"/>
        <v>1.6275800000000002E-4</v>
      </c>
      <c r="G29" s="3">
        <f t="shared" si="1"/>
        <v>0.76159004306444711</v>
      </c>
      <c r="H29" s="3">
        <f t="shared" si="2"/>
        <v>1.4212002481952528</v>
      </c>
      <c r="I29" s="6">
        <f>F29*2</f>
        <v>3.2551600000000003E-4</v>
      </c>
    </row>
    <row r="30" spans="2:13" x14ac:dyDescent="0.25">
      <c r="C30" t="s">
        <v>92</v>
      </c>
      <c r="D30">
        <v>74.08</v>
      </c>
      <c r="E30">
        <v>4.9000000000000002E-2</v>
      </c>
      <c r="F30" s="6">
        <f t="shared" si="0"/>
        <v>4.6912599999999999E-4</v>
      </c>
      <c r="G30" s="3">
        <f t="shared" si="1"/>
        <v>2.1951713005975244</v>
      </c>
      <c r="H30" s="3">
        <f t="shared" si="2"/>
        <v>4.0964007153863173</v>
      </c>
      <c r="I30" s="6">
        <f>F30*3</f>
        <v>1.4073779999999999E-3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5.5E-2</v>
      </c>
      <c r="F33" s="6">
        <f>E33*$M$16/1000</f>
        <v>5.2656999999999997E-4</v>
      </c>
      <c r="G33" s="3">
        <f>E33/$K$16*100</f>
        <v>2.463967786384976</v>
      </c>
      <c r="H33" s="3">
        <f>G33/$I$4*100</f>
        <v>4.5980008029846422</v>
      </c>
      <c r="I33" s="6">
        <f>F33*3</f>
        <v>1.5797099999999998E-3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65.841739924806163</v>
      </c>
    </row>
    <row r="5" spans="2:14" x14ac:dyDescent="0.25">
      <c r="B5" t="s">
        <v>1</v>
      </c>
      <c r="C5" s="15">
        <v>45929</v>
      </c>
      <c r="E5" t="s">
        <v>55</v>
      </c>
      <c r="F5">
        <v>220</v>
      </c>
      <c r="H5" t="s">
        <v>41</v>
      </c>
      <c r="I5">
        <f>(F12*N16*0.1)/(8.314*(F11+273.15))</f>
        <v>7.0601412200762027E-3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87.990136087793147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(F25*D25)/((F18*0.0427)*F7)</f>
        <v>6.8928186581381743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31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2.0049999999999999</v>
      </c>
      <c r="G16">
        <v>99</v>
      </c>
      <c r="H16" s="4">
        <f>F16*G16/100</f>
        <v>1.9849499999999998</v>
      </c>
      <c r="I16">
        <f>H16/D16</f>
        <v>2.1553563529018559E-2</v>
      </c>
      <c r="J16">
        <v>1.26</v>
      </c>
      <c r="K16" s="3">
        <f>I16/$M$16*1000</f>
        <v>2.2483580788640092</v>
      </c>
      <c r="L16" s="6">
        <f>H16/(F16+F17)</f>
        <v>0.19817791533546328</v>
      </c>
      <c r="M16" s="4">
        <f>((H16/J16)+(H17/J17))</f>
        <v>9.5863571428571426</v>
      </c>
      <c r="N16" s="4">
        <f>F4-M16</f>
        <v>17.26602084860734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8.0109999999999992</v>
      </c>
      <c r="G17">
        <v>100</v>
      </c>
      <c r="H17">
        <f>F17*G17/100</f>
        <v>8.0109999999999992</v>
      </c>
      <c r="I17">
        <f>H17/D17</f>
        <v>0.44456159822419533</v>
      </c>
      <c r="J17">
        <v>1</v>
      </c>
      <c r="K17" s="3">
        <f>I17/$M$16*1000</f>
        <v>46.374403915823343</v>
      </c>
      <c r="L17" s="6">
        <f>H17/(F16+F17)</f>
        <v>0.79982028753993617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0.76800000000000002</v>
      </c>
      <c r="F24" s="6">
        <f>E24*$M$16/1000</f>
        <v>7.3623222857142857E-3</v>
      </c>
      <c r="I24" s="6">
        <f>F24*3</f>
        <v>2.2086966857142856E-2</v>
      </c>
      <c r="K24" s="1" t="s">
        <v>48</v>
      </c>
      <c r="L24" s="14">
        <f>I16*3</f>
        <v>6.4660690587055675E-2</v>
      </c>
    </row>
    <row r="25" spans="2:13" x14ac:dyDescent="0.25">
      <c r="C25" t="s">
        <v>23</v>
      </c>
      <c r="D25" s="5">
        <v>76.09</v>
      </c>
      <c r="E25">
        <v>0.80700000000000005</v>
      </c>
      <c r="F25" s="6">
        <f t="shared" ref="F25:F30" si="0">E25*$M$16/1000</f>
        <v>7.7361902142857146E-3</v>
      </c>
      <c r="G25" s="3">
        <f t="shared" ref="G25:G30" si="1">E25/$K$16*100</f>
        <v>35.892859219637273</v>
      </c>
      <c r="H25" s="3">
        <f>G25/$I$4*100</f>
        <v>54.513837666848296</v>
      </c>
      <c r="I25" s="6">
        <f>F25*3</f>
        <v>2.3208570642857144E-2</v>
      </c>
      <c r="K25" s="1" t="s">
        <v>49</v>
      </c>
      <c r="L25" s="7">
        <f>SUM(I24:I33,K36:K41)</f>
        <v>5.6895029642857142E-2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87.990136087793147</v>
      </c>
    </row>
    <row r="27" spans="2:13" x14ac:dyDescent="0.25">
      <c r="C27" t="s">
        <v>25</v>
      </c>
      <c r="D27" s="5">
        <v>62.07</v>
      </c>
      <c r="E27">
        <v>8.6999999999999994E-2</v>
      </c>
      <c r="F27" s="6">
        <f t="shared" si="0"/>
        <v>8.3401307142857138E-4</v>
      </c>
      <c r="G27" s="3">
        <f t="shared" si="1"/>
        <v>3.8694903991430518</v>
      </c>
      <c r="H27" s="3">
        <f t="shared" si="2"/>
        <v>5.8769564770951694</v>
      </c>
      <c r="I27" s="6">
        <f>F27*2</f>
        <v>1.6680261428571428E-3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4.7E-2</v>
      </c>
      <c r="F29" s="6">
        <f t="shared" si="0"/>
        <v>4.5055878571428573E-4</v>
      </c>
      <c r="G29" s="3">
        <f t="shared" si="1"/>
        <v>2.0904143535600395</v>
      </c>
      <c r="H29" s="3">
        <f t="shared" si="2"/>
        <v>3.1749075221088843</v>
      </c>
      <c r="I29" s="6">
        <f>F29*2</f>
        <v>9.0111757142857145E-4</v>
      </c>
    </row>
    <row r="30" spans="2:13" x14ac:dyDescent="0.25">
      <c r="C30" t="s">
        <v>92</v>
      </c>
      <c r="D30">
        <v>74.08</v>
      </c>
      <c r="E30">
        <v>0.16900000000000001</v>
      </c>
      <c r="F30" s="6">
        <f t="shared" si="0"/>
        <v>1.6200943571428573E-3</v>
      </c>
      <c r="G30" s="3">
        <f t="shared" si="1"/>
        <v>7.5165962925882273</v>
      </c>
      <c r="H30" s="3">
        <f t="shared" si="2"/>
        <v>11.416156834817052</v>
      </c>
      <c r="I30" s="6">
        <f>F30*3</f>
        <v>4.8602830714285714E-3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0.14499999999999999</v>
      </c>
      <c r="F33" s="6">
        <f>E33*$M$16/1000</f>
        <v>1.3900217857142855E-3</v>
      </c>
      <c r="G33" s="3">
        <f>E33/$K$16*100</f>
        <v>6.4491506652384194</v>
      </c>
      <c r="H33" s="3">
        <f>G33/$I$4*100</f>
        <v>9.7949274618252815</v>
      </c>
      <c r="I33" s="6">
        <f>F33*3</f>
        <v>4.1700653571428567E-3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33.550390975579305</v>
      </c>
    </row>
    <row r="5" spans="2:14" x14ac:dyDescent="0.25">
      <c r="B5" t="s">
        <v>1</v>
      </c>
      <c r="C5" s="15">
        <v>45929</v>
      </c>
      <c r="E5" t="s">
        <v>55</v>
      </c>
      <c r="F5">
        <v>220</v>
      </c>
      <c r="H5" t="s">
        <v>41</v>
      </c>
      <c r="I5">
        <f>(F12*N16*0.1)/(8.314*(F11+273.15))</f>
        <v>1.2063619341714999E-2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98.207189486215114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(F25*D25)/((F18*0.0135)*F7)</f>
        <v>15.752178975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1.9890000000000001</v>
      </c>
      <c r="G16">
        <v>99</v>
      </c>
      <c r="H16" s="4">
        <f>F16*G16/100</f>
        <v>1.9691099999999999</v>
      </c>
      <c r="I16">
        <f>H16/D16</f>
        <v>2.1381565017066291E-2</v>
      </c>
      <c r="J16">
        <v>1.26</v>
      </c>
      <c r="K16" s="3">
        <f>I16/$M$16*1000</f>
        <v>2.237785928060942</v>
      </c>
      <c r="L16" s="6">
        <f>H16/(F16+F17)</f>
        <v>0.19728584310189359</v>
      </c>
      <c r="M16" s="4">
        <f>((H16/J16)+(H17/J17))</f>
        <v>9.5547857142857158</v>
      </c>
      <c r="N16" s="4">
        <f>F4-M16</f>
        <v>18.438963946590306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7.992</v>
      </c>
      <c r="G17">
        <v>100</v>
      </c>
      <c r="H17">
        <f>F17*G17/100</f>
        <v>7.9920000000000009</v>
      </c>
      <c r="I17">
        <f>H17/D17</f>
        <v>0.44350721420643735</v>
      </c>
      <c r="J17">
        <v>1</v>
      </c>
      <c r="K17" s="3">
        <f>I17/$M$16*1000</f>
        <v>46.417285271330911</v>
      </c>
      <c r="L17" s="6">
        <f>H17/(F16+F17)</f>
        <v>0.80072137060414794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1.4870000000000001</v>
      </c>
      <c r="F24" s="6">
        <f>E24*$M$16/1000</f>
        <v>1.4207966357142859E-2</v>
      </c>
      <c r="I24" s="6">
        <f>F24*3</f>
        <v>4.2623899071428578E-2</v>
      </c>
      <c r="K24" s="1" t="s">
        <v>48</v>
      </c>
      <c r="L24" s="14">
        <f>I16*3</f>
        <v>6.414469505119888E-2</v>
      </c>
    </row>
    <row r="25" spans="2:13" x14ac:dyDescent="0.25">
      <c r="C25" t="s">
        <v>23</v>
      </c>
      <c r="D25" s="5">
        <v>76.09</v>
      </c>
      <c r="E25">
        <v>0.58499999999999996</v>
      </c>
      <c r="F25" s="6">
        <f t="shared" ref="F25:F30" si="0">E25*$M$16/1000</f>
        <v>5.5895496428571435E-3</v>
      </c>
      <c r="G25" s="3">
        <f t="shared" ref="G25:G30" si="1">E25/$K$16*100</f>
        <v>26.141910745989311</v>
      </c>
      <c r="H25" s="3">
        <f>G25/$I$4*100</f>
        <v>77.918349044032041</v>
      </c>
      <c r="I25" s="6">
        <f>F25*3</f>
        <v>1.6768648928571432E-2</v>
      </c>
      <c r="K25" s="1" t="s">
        <v>49</v>
      </c>
      <c r="L25" s="7">
        <f>SUM(I24:I33,K36:K41)</f>
        <v>6.2994702214285728E-2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98.207189486215114</v>
      </c>
    </row>
    <row r="27" spans="2:13" x14ac:dyDescent="0.25">
      <c r="C27" t="s">
        <v>25</v>
      </c>
      <c r="D27" s="5">
        <v>62.07</v>
      </c>
      <c r="E27">
        <v>4.5999999999999999E-2</v>
      </c>
      <c r="F27" s="6">
        <f t="shared" si="0"/>
        <v>4.3952014285714294E-4</v>
      </c>
      <c r="G27" s="3">
        <f t="shared" si="1"/>
        <v>2.0556032381461682</v>
      </c>
      <c r="H27" s="3">
        <f t="shared" si="2"/>
        <v>6.1269129162828628</v>
      </c>
      <c r="I27" s="6">
        <f>F27*2</f>
        <v>8.7904028571428588E-4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1.6E-2</v>
      </c>
      <c r="F30" s="6">
        <f t="shared" si="0"/>
        <v>1.5287657142857146E-4</v>
      </c>
      <c r="G30" s="3">
        <f t="shared" si="1"/>
        <v>0.71499243065953666</v>
      </c>
      <c r="H30" s="3">
        <f t="shared" si="2"/>
        <v>2.1311001447940385</v>
      </c>
      <c r="I30" s="6">
        <f>F30*3</f>
        <v>4.5862971428571435E-4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7.9000000000000001E-2</v>
      </c>
      <c r="F33" s="6">
        <f>E33*$M$16/1000</f>
        <v>7.5482807142857153E-4</v>
      </c>
      <c r="G33" s="3">
        <f>E33/$K$16*100</f>
        <v>3.5302751263814622</v>
      </c>
      <c r="H33" s="3">
        <f>G33/$I$4*100</f>
        <v>10.522306964920567</v>
      </c>
      <c r="I33" s="6">
        <f>F33*3</f>
        <v>2.2644842142857148E-3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36.198654820424117</v>
      </c>
    </row>
    <row r="5" spans="2:14" x14ac:dyDescent="0.25">
      <c r="B5" t="s">
        <v>1</v>
      </c>
      <c r="C5" s="15">
        <v>45929</v>
      </c>
      <c r="E5" t="s">
        <v>55</v>
      </c>
      <c r="F5">
        <v>220</v>
      </c>
      <c r="H5" t="s">
        <v>41</v>
      </c>
      <c r="I5">
        <f>(F12*N16*0.1)/(8.314*(F11+273.15))</f>
        <v>8.7120706434216343E-3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99.509829891153501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(F25*D25)/((F18*0.0135)*F7)</f>
        <v>18.432805489548958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31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11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1.992</v>
      </c>
      <c r="G16">
        <v>99</v>
      </c>
      <c r="H16" s="4">
        <f>F16*G16/100</f>
        <v>1.9720800000000001</v>
      </c>
      <c r="I16">
        <f>H16/D16</f>
        <v>2.1413814738057344E-2</v>
      </c>
      <c r="J16">
        <v>1.26</v>
      </c>
      <c r="K16" s="3">
        <f>I16/$M$16*1000</f>
        <v>2.2366299581671076</v>
      </c>
      <c r="L16" s="6">
        <f>H16/(F16+F17)</f>
        <v>0.19718828117188281</v>
      </c>
      <c r="M16" s="4">
        <f>((H16/J16)+(H17/J17))</f>
        <v>9.5741428571428582</v>
      </c>
      <c r="N16" s="4">
        <f>F4-M16</f>
        <v>19.369016809222913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8.0090000000000003</v>
      </c>
      <c r="G17">
        <v>100</v>
      </c>
      <c r="H17">
        <f>F17*G17/100</f>
        <v>8.0090000000000003</v>
      </c>
      <c r="I17">
        <f>H17/D17</f>
        <v>0.44445061043285239</v>
      </c>
      <c r="J17">
        <v>1</v>
      </c>
      <c r="K17" s="3">
        <f>I17/$M$16*1000</f>
        <v>46.421973963054754</v>
      </c>
      <c r="L17" s="6">
        <f>H17/(F16+F17)</f>
        <v>0.80081991800819907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0.10100000000000001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1.427</v>
      </c>
      <c r="F24" s="6">
        <f>E24*$M$16/1000</f>
        <v>1.3662301857142858E-2</v>
      </c>
      <c r="I24" s="6">
        <f>F24*3</f>
        <v>4.0986905571428575E-2</v>
      </c>
      <c r="K24" s="1" t="s">
        <v>48</v>
      </c>
      <c r="L24" s="14">
        <f>I16*3</f>
        <v>6.4241444214172036E-2</v>
      </c>
    </row>
    <row r="25" spans="2:13" x14ac:dyDescent="0.25">
      <c r="C25" t="s">
        <v>23</v>
      </c>
      <c r="D25" s="5">
        <v>76.09</v>
      </c>
      <c r="E25">
        <v>0.69</v>
      </c>
      <c r="F25" s="6">
        <f t="shared" ref="F25:F30" si="0">E25*$M$16/1000</f>
        <v>6.606158571428572E-3</v>
      </c>
      <c r="G25" s="3">
        <f t="shared" ref="G25:G30" si="1">E25/$K$16*100</f>
        <v>30.84998470491055</v>
      </c>
      <c r="H25" s="3">
        <f>G25/$I$4*100</f>
        <v>85.22411912252683</v>
      </c>
      <c r="I25" s="6">
        <f>F25*3</f>
        <v>1.9818475714285716E-2</v>
      </c>
      <c r="K25" s="1" t="s">
        <v>49</v>
      </c>
      <c r="L25" s="7">
        <f>SUM(I24:I33,K36:K41)</f>
        <v>6.3926551857142869E-2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99.509829891153501</v>
      </c>
    </row>
    <row r="27" spans="2:13" x14ac:dyDescent="0.25">
      <c r="C27" t="s">
        <v>25</v>
      </c>
      <c r="D27" s="5">
        <v>62.07</v>
      </c>
      <c r="E27">
        <v>3.4000000000000002E-2</v>
      </c>
      <c r="F27" s="6">
        <f t="shared" si="0"/>
        <v>3.2552085714285722E-4</v>
      </c>
      <c r="G27" s="3">
        <f t="shared" si="1"/>
        <v>1.5201441738651578</v>
      </c>
      <c r="H27" s="3">
        <f t="shared" si="2"/>
        <v>4.1994493480665396</v>
      </c>
      <c r="I27" s="6">
        <f>F27*2</f>
        <v>6.5104171428571444E-4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1.7999999999999999E-2</v>
      </c>
      <c r="F30" s="6">
        <f t="shared" si="0"/>
        <v>1.7233457142857143E-4</v>
      </c>
      <c r="G30" s="3">
        <f t="shared" si="1"/>
        <v>0.80478220969331871</v>
      </c>
      <c r="H30" s="3">
        <f t="shared" si="2"/>
        <v>2.2232378901528738</v>
      </c>
      <c r="I30" s="6">
        <f>F30*3</f>
        <v>5.1700371428571427E-4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6.8000000000000005E-2</v>
      </c>
      <c r="F33" s="6">
        <f>E33*$M$16/1000</f>
        <v>6.5104171428571444E-4</v>
      </c>
      <c r="G33" s="3">
        <f>E33/$K$16*100</f>
        <v>3.0402883477303155</v>
      </c>
      <c r="H33" s="3">
        <f>G33/$I$4*100</f>
        <v>8.3988986961330792</v>
      </c>
      <c r="I33" s="6">
        <f>F33*3</f>
        <v>1.9531251428571432E-3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2025-11-21T11:21:03Z</dcterms:modified>
</cp:coreProperties>
</file>